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CGM MASTER PLAN &amp; LINES12-13" sheetId="1" r:id="rId1"/>
  </sheets>
  <definedNames>
    <definedName name="_xlnm._FilterDatabase" localSheetId="0" hidden="1">' CGM MASTER PLAN &amp; LINES12-13'!$A$1:$F$89</definedName>
    <definedName name="_xlnm.Print_Titles" localSheetId="0">' CGM MASTER PLAN &amp; LINES12-13'!$1:$1</definedName>
  </definedNames>
  <calcPr calcId="124519" calcMode="manual"/>
</workbook>
</file>

<file path=xl/calcChain.xml><?xml version="1.0" encoding="utf-8"?>
<calcChain xmlns="http://schemas.openxmlformats.org/spreadsheetml/2006/main">
  <c r="F2" i="1"/>
</calcChain>
</file>

<file path=xl/sharedStrings.xml><?xml version="1.0" encoding="utf-8"?>
<sst xmlns="http://schemas.openxmlformats.org/spreadsheetml/2006/main" count="448" uniqueCount="141">
  <si>
    <t>Work Order Description</t>
  </si>
  <si>
    <t>Circle Name</t>
  </si>
  <si>
    <t>Total</t>
  </si>
  <si>
    <t>C10 Er of  Bay,33KV&amp;11 kv lines  at IDA</t>
  </si>
  <si>
    <t xml:space="preserve"> CGM MASTER PLAN &amp; LINES</t>
  </si>
  <si>
    <t>03.04.2012</t>
  </si>
  <si>
    <t>C10-Enhancement of PTR 5MVA to 8MVA@Haki</t>
  </si>
  <si>
    <t>10.10.2012</t>
  </si>
  <si>
    <t>C10-Erec of 4.5KM of 33KV SCOH &amp; M+6 Tow</t>
  </si>
  <si>
    <t>21.08.2012</t>
  </si>
  <si>
    <t xml:space="preserve"> Supplementary estimate for shifting of</t>
  </si>
  <si>
    <t>28.01.2013</t>
  </si>
  <si>
    <t>Revised Estimate Erection of 33KV VCB at</t>
  </si>
  <si>
    <t>21.02.2013</t>
  </si>
  <si>
    <t>11KV UG Cable from Lumbinipark to Secrtr</t>
  </si>
  <si>
    <t>24.01.2013</t>
  </si>
  <si>
    <t>11KV UG Cable from indirapark to secretr</t>
  </si>
  <si>
    <t>E/s for  Ren. and Mod. of Asifnagar SS</t>
  </si>
  <si>
    <t>25.01.2013</t>
  </si>
  <si>
    <t>aug of PTR at Nandanavanam ss 1X8MVA</t>
  </si>
  <si>
    <t>15.09.2012</t>
  </si>
  <si>
    <t>aug of PTR at Upperpally(RJNR)SS 1X8MVA</t>
  </si>
  <si>
    <t>aug of PTR at Abdullapurmet SS 2X8MVA</t>
  </si>
  <si>
    <t>02.08.2012</t>
  </si>
  <si>
    <t>AB Switches for 33KV Bollaram, IDPL fdrs</t>
  </si>
  <si>
    <t>08.06.2012</t>
  </si>
  <si>
    <t>Renovation &amp; Modification of 33/11KV San</t>
  </si>
  <si>
    <t>aug of PTR at NIRD SS from 1x5 to 1x8MVA</t>
  </si>
  <si>
    <t>Errumanzil indoor substation 2X12.5MVA</t>
  </si>
  <si>
    <t>13.02.2013</t>
  </si>
  <si>
    <t>Constn of compound wall @ HPS</t>
  </si>
  <si>
    <t>18.07.2012</t>
  </si>
  <si>
    <t>Construction of second floor SCADA build</t>
  </si>
  <si>
    <t>21.03.2013</t>
  </si>
  <si>
    <t>Layiny of 33KV cable at Husainsagar SS.</t>
  </si>
  <si>
    <t>23.01.2013</t>
  </si>
  <si>
    <t>BK Guda Loc No.60 of 33KV Green Lands</t>
  </si>
  <si>
    <t>06.08.2012</t>
  </si>
  <si>
    <t>Erec 33 KV Bus strenthenig at 132KV Band</t>
  </si>
  <si>
    <t>07.11.2012</t>
  </si>
  <si>
    <t>aug of PTR at NPA SS2X8 TO 1X12.5+1X8</t>
  </si>
  <si>
    <t>Estimate for string of 33KV OH  line ove</t>
  </si>
  <si>
    <t>Construction of Compound wall &amp; 61/2" d</t>
  </si>
  <si>
    <t>16.07.2012</t>
  </si>
  <si>
    <t>Refurbishment of 33/11KV Mamidipally</t>
  </si>
  <si>
    <t>Erec of 33KV VCB@33/1KV Nanakramguda SS</t>
  </si>
  <si>
    <t>Construction of compound wall and 61/2ö</t>
  </si>
  <si>
    <t>22.08.2012</t>
  </si>
  <si>
    <t>Revised estimate for Ext of 33kv Katteda</t>
  </si>
  <si>
    <t>16.03.2013</t>
  </si>
  <si>
    <t>Providing of Earthing in Saket SS</t>
  </si>
  <si>
    <t>30.01.2013</t>
  </si>
  <si>
    <t>Rect. of lines, sup. in B'pet &amp; R'purHPS</t>
  </si>
  <si>
    <t>10.01.2013</t>
  </si>
  <si>
    <t>33kV Interlink VinayakNagar to Vajpayeen</t>
  </si>
  <si>
    <t>E/o Interpoles on 33KV shapur nagar feed</t>
  </si>
  <si>
    <t>Construction ofcompound wall and 61/2ö b</t>
  </si>
  <si>
    <t>Erect Addl 5 MVA PTR to 33/11KV Boduppal</t>
  </si>
  <si>
    <t>Erection of 33KV VCB &amp; bus Biforcation a</t>
  </si>
  <si>
    <t>Constrctn of Cmpnd wall and 61/2" dia b</t>
  </si>
  <si>
    <t>Rerouting of 33KV Moulali FDR at NFC Rep</t>
  </si>
  <si>
    <t>19.11.2012</t>
  </si>
  <si>
    <t>providing of 7 nos 33kv 3x400 STJ kits</t>
  </si>
  <si>
    <t>31.05.2012</t>
  </si>
  <si>
    <t>4pole Structure @Lakeview guest house SS</t>
  </si>
  <si>
    <t>18.09.2012</t>
  </si>
  <si>
    <t>2 pole Structure at Nizam College.</t>
  </si>
  <si>
    <t>Extension of 11KV Deccan-Avra Fdr, IICT</t>
  </si>
  <si>
    <t>06.06.2012</t>
  </si>
  <si>
    <t>Estimate for replacing of 33 KV DCOH lin</t>
  </si>
  <si>
    <t>26.10.2012</t>
  </si>
  <si>
    <t xml:space="preserve"> Revised Estimate  for replacing of exis</t>
  </si>
  <si>
    <t>15.11.2012</t>
  </si>
  <si>
    <t>Erec of 33KV AB Switches - Motimahal ss</t>
  </si>
  <si>
    <t>06.02.2013</t>
  </si>
  <si>
    <t>Interlinking of fdrs from 132KV Chintal</t>
  </si>
  <si>
    <t>07.08.2012</t>
  </si>
  <si>
    <t>E/o 33/11kv out door SS @ vemanacolony</t>
  </si>
  <si>
    <t>01.02.2013</t>
  </si>
  <si>
    <t>Replacement of 33KV OH line with 33KV UG</t>
  </si>
  <si>
    <t>29.01.2013</t>
  </si>
  <si>
    <t>Interlink fdrs -132KV Chintal(Raising)</t>
  </si>
  <si>
    <t>08.08.2012</t>
  </si>
  <si>
    <t>Prov 33KVOH Standby line to IDA Uppal Fe</t>
  </si>
  <si>
    <t>REPORT TO ACCOMPANY THE ESTIMATE :</t>
  </si>
  <si>
    <t>01.08.2012</t>
  </si>
  <si>
    <t>Report to Accompany the Estimate:</t>
  </si>
  <si>
    <t>Revised estimate for Construction of Con</t>
  </si>
  <si>
    <t>20.12.2012</t>
  </si>
  <si>
    <t>33KVBus Bifor at 33/11KV Moulali SS Repo</t>
  </si>
  <si>
    <t>COnstruction of Control Room @ Bhagatsin</t>
  </si>
  <si>
    <t>23.11.2012</t>
  </si>
  <si>
    <t>Constn of  Compound wall @ Laxmi Nagar</t>
  </si>
  <si>
    <t>09.01.2013</t>
  </si>
  <si>
    <t>disman of 33kv DCOH line sre RamuluThetr</t>
  </si>
  <si>
    <t>disman of 33kv DCOH line BSNL Office</t>
  </si>
  <si>
    <t>05.07.2012</t>
  </si>
  <si>
    <t>disman of 33kv SCOH line at Rythu Bazar</t>
  </si>
  <si>
    <t>disman of 33kv SCOH line Dist TB centre</t>
  </si>
  <si>
    <t>07.07.2012</t>
  </si>
  <si>
    <t>Disman of 33kv DCOH line at ESI Hospital</t>
  </si>
  <si>
    <t>disman of 33kv DCOH line UMESH STATUE</t>
  </si>
  <si>
    <t>29.06.2012</t>
  </si>
  <si>
    <t>disman of 33kv SCOH line SR NGR,X roads</t>
  </si>
  <si>
    <t>Disman of 33KV DCOH Line, Moosapet cros</t>
  </si>
  <si>
    <t>21.06.2012</t>
  </si>
  <si>
    <t>Revised estimate for erection of 2 No's</t>
  </si>
  <si>
    <t>22.02.2013</t>
  </si>
  <si>
    <t>Constn of  Compound wall @  Zamisthanpur</t>
  </si>
  <si>
    <t>Pvdg tender box, vention blends@ SE/O/MP</t>
  </si>
  <si>
    <t>26.06.2012</t>
  </si>
  <si>
    <t>Shift.of 33KV DCOH Line at HMDA, tarnaka</t>
  </si>
  <si>
    <t>E/S shifting 33K V at Uppal Metro</t>
  </si>
  <si>
    <t>Clearing of Scrub Jungle @ Gandhamguda.</t>
  </si>
  <si>
    <t>19.01.2013</t>
  </si>
  <si>
    <t>Const. of Cmpnd wl @ Upperpally,RR</t>
  </si>
  <si>
    <t>Clearing of scrub jungle at Upperpally</t>
  </si>
  <si>
    <t>Estimate  for replace 33 KV SCOH line wi</t>
  </si>
  <si>
    <t>14.11.2012</t>
  </si>
  <si>
    <t>Shifting of M+6 type tower along with DC</t>
  </si>
  <si>
    <t>Addl works -extn of bay -132KV Asif Ngr</t>
  </si>
  <si>
    <t>Shif 5Nos Poles for33KVlineHMR at Up</t>
  </si>
  <si>
    <t>Re-Estimate for Shifting of 33KV AB swit</t>
  </si>
  <si>
    <t>Removing &amp; transp. of dum. mat.Gandham</t>
  </si>
  <si>
    <t>Revised Estimate re-routing exg 33kv Kil</t>
  </si>
  <si>
    <t>Shifting of33kvDCOH lineat Tirumalahills</t>
  </si>
  <si>
    <t>22.11.2012</t>
  </si>
  <si>
    <t>Shifting of 33KV line at Serilingampally</t>
  </si>
  <si>
    <t>Construction of cmpnd @ Hafeezpet in MP</t>
  </si>
  <si>
    <t>Construction of Addi. PTR Plinth@Jeedim</t>
  </si>
  <si>
    <t>Providing of other balance civil works &amp;</t>
  </si>
  <si>
    <t>Construction of compound wall and 61/2</t>
  </si>
  <si>
    <t>Balance works of compound wall @ NCG</t>
  </si>
  <si>
    <t>22.01.2013</t>
  </si>
  <si>
    <t>Replacing of exsting gate &amp; cont. of gat</t>
  </si>
  <si>
    <t xml:space="preserve">
capitalisation date</t>
  </si>
  <si>
    <t>Capitalization Cost (Rs. Crores)</t>
  </si>
  <si>
    <t>SI.NO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</si>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</sst>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1" fillId="0" borderId="0" xfId="2"/>
    <xf numFmtId="0" fontId="1" fillId="0" borderId="1" xfId="2" applyFont="1" applyBorder="1" applyAlignment="1">
      <alignment horizontal="center"/>
    </xf>
    <xf numFmtId="0" fontId="1" fillId="0" borderId="1" xfId="2" applyFont="1" applyBorder="1"/>
    <xf numFmtId="164" fontId="2" fillId="2" borderId="1" xfId="1" applyFont="1" applyFill="1" applyBorder="1" applyAlignment="1">
      <alignment horizontal="center" vertical="center"/>
    </xf>
    <xf numFmtId="0" fontId="5" fillId="0" borderId="1" xfId="0" applyFont="1" applyBorder="1"/>
    <xf numFmtId="4" fontId="1" fillId="0" borderId="1" xfId="2" applyNumberFormat="1" applyFont="1" applyBorder="1" applyAlignment="1">
      <alignment horizontal="center"/>
    </xf>
    <xf numFmtId="0" fontId="1" fillId="0" borderId="0" xfId="2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1" fillId="0" borderId="1" xfId="2" applyBorder="1"/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9"/>
  <sheetViews>
    <sheetView tabSelected="1" view="pageBreakPreview" zoomScale="60" zoomScaleNormal="60" workbookViewId="0">
      <selection activeCell="B1" sqref="B1"/>
    </sheetView>
  </sheetViews>
  <sheetFormatPr defaultRowHeight="15"/>
  <cols>
    <col min="1" max="1" width="11.5" style="4" bestFit="1" customWidth="1"/>
    <col min="2" max="2" width="47.625" style="4" customWidth="1"/>
    <col min="3" max="3" width="30" style="4" customWidth="1"/>
    <col min="4" max="4" width="17" style="4" customWidth="1"/>
    <col min="5" max="5" width="16.75" style="10" customWidth="1"/>
    <col min="6" max="6" width="0.125" style="4" customWidth="1"/>
    <col min="7" max="7" width="77.875" style="4" customWidth="1"/>
    <col min="8" max="8" width="77" style="4" customWidth="1"/>
    <col min="9" max="16384" width="9" style="4"/>
  </cols>
  <sheetData>
    <row r="1" spans="1:8" ht="47.25">
      <c r="A1" s="1" t="s">
        <v>137</v>
      </c>
      <c r="B1" s="2" t="s">
        <v>0</v>
      </c>
      <c r="C1" s="2" t="s">
        <v>1</v>
      </c>
      <c r="D1" s="2" t="s">
        <v>135</v>
      </c>
      <c r="E1" s="2" t="s">
        <v>136</v>
      </c>
      <c r="F1" s="3" t="s">
        <v>2</v>
      </c>
      <c r="G1" s="11" t="s">
        <v>138</v>
      </c>
      <c r="H1" s="11" t="s">
        <v>139</v>
      </c>
    </row>
    <row r="2" spans="1:8" ht="18.75">
      <c r="A2" s="5">
        <v>1</v>
      </c>
      <c r="B2" s="6" t="s">
        <v>3</v>
      </c>
      <c r="C2" s="6" t="s">
        <v>4</v>
      </c>
      <c r="D2" s="5" t="s">
        <v>5</v>
      </c>
      <c r="E2" s="9">
        <v>1.0681423529999998</v>
      </c>
      <c r="F2" s="7">
        <f>SUM(E:E)</f>
        <v>26.683637008000009</v>
      </c>
      <c r="G2" s="8" t="s">
        <v>140</v>
      </c>
      <c r="H2" s="8" t="s">
        <v>140</v>
      </c>
    </row>
    <row r="3" spans="1:8" ht="18.75">
      <c r="A3" s="5">
        <v>2</v>
      </c>
      <c r="B3" s="6" t="s">
        <v>6</v>
      </c>
      <c r="C3" s="6" t="s">
        <v>4</v>
      </c>
      <c r="D3" s="5" t="s">
        <v>7</v>
      </c>
      <c r="E3" s="9">
        <v>0.59088304800000002</v>
      </c>
      <c r="F3" s="12"/>
      <c r="G3" s="8" t="s">
        <v>140</v>
      </c>
      <c r="H3" s="8" t="s">
        <v>140</v>
      </c>
    </row>
    <row r="4" spans="1:8" ht="18.75">
      <c r="A4" s="5">
        <v>3</v>
      </c>
      <c r="B4" s="6" t="s">
        <v>8</v>
      </c>
      <c r="C4" s="6" t="s">
        <v>4</v>
      </c>
      <c r="D4" s="5" t="s">
        <v>9</v>
      </c>
      <c r="E4" s="9">
        <v>0.82040856900000003</v>
      </c>
      <c r="F4" s="12"/>
      <c r="G4" s="8" t="s">
        <v>140</v>
      </c>
      <c r="H4" s="8" t="s">
        <v>140</v>
      </c>
    </row>
    <row r="5" spans="1:8" ht="18.75">
      <c r="A5" s="5">
        <v>4</v>
      </c>
      <c r="B5" s="6" t="s">
        <v>10</v>
      </c>
      <c r="C5" s="6" t="s">
        <v>4</v>
      </c>
      <c r="D5" s="5" t="s">
        <v>11</v>
      </c>
      <c r="E5" s="9">
        <v>0.35166219799999998</v>
      </c>
      <c r="F5" s="12"/>
      <c r="G5" s="8" t="s">
        <v>140</v>
      </c>
      <c r="H5" s="8" t="s">
        <v>140</v>
      </c>
    </row>
    <row r="6" spans="1:8" ht="18.75">
      <c r="A6" s="5">
        <v>5</v>
      </c>
      <c r="B6" s="6" t="s">
        <v>12</v>
      </c>
      <c r="C6" s="6" t="s">
        <v>4</v>
      </c>
      <c r="D6" s="5" t="s">
        <v>13</v>
      </c>
      <c r="E6" s="9">
        <v>0.12718127900000001</v>
      </c>
      <c r="F6" s="12"/>
      <c r="G6" s="8" t="s">
        <v>140</v>
      </c>
      <c r="H6" s="8" t="s">
        <v>140</v>
      </c>
    </row>
    <row r="7" spans="1:8" ht="18.75">
      <c r="A7" s="5">
        <v>6</v>
      </c>
      <c r="B7" s="6" t="s">
        <v>14</v>
      </c>
      <c r="C7" s="6" t="s">
        <v>4</v>
      </c>
      <c r="D7" s="5" t="s">
        <v>15</v>
      </c>
      <c r="E7" s="9">
        <v>0.24403457599999998</v>
      </c>
      <c r="F7" s="12"/>
      <c r="G7" s="8" t="s">
        <v>140</v>
      </c>
      <c r="H7" s="8" t="s">
        <v>140</v>
      </c>
    </row>
    <row r="8" spans="1:8" ht="18.75">
      <c r="A8" s="5">
        <v>7</v>
      </c>
      <c r="B8" s="6" t="s">
        <v>16</v>
      </c>
      <c r="C8" s="6" t="s">
        <v>4</v>
      </c>
      <c r="D8" s="5" t="s">
        <v>15</v>
      </c>
      <c r="E8" s="9">
        <v>0.71982957300000006</v>
      </c>
      <c r="F8" s="12"/>
      <c r="G8" s="8" t="s">
        <v>140</v>
      </c>
      <c r="H8" s="8" t="s">
        <v>140</v>
      </c>
    </row>
    <row r="9" spans="1:8" ht="18.75">
      <c r="A9" s="5">
        <v>8</v>
      </c>
      <c r="B9" s="6" t="s">
        <v>17</v>
      </c>
      <c r="C9" s="6" t="s">
        <v>4</v>
      </c>
      <c r="D9" s="5" t="s">
        <v>18</v>
      </c>
      <c r="E9" s="9">
        <v>5.4671113E-2</v>
      </c>
      <c r="F9" s="12"/>
      <c r="G9" s="8" t="s">
        <v>140</v>
      </c>
      <c r="H9" s="8" t="s">
        <v>140</v>
      </c>
    </row>
    <row r="10" spans="1:8" ht="18.75">
      <c r="A10" s="5">
        <v>9</v>
      </c>
      <c r="B10" s="6" t="s">
        <v>19</v>
      </c>
      <c r="C10" s="6" t="s">
        <v>4</v>
      </c>
      <c r="D10" s="5" t="s">
        <v>20</v>
      </c>
      <c r="E10" s="9">
        <v>0.41462997799999995</v>
      </c>
      <c r="F10" s="12"/>
      <c r="G10" s="8" t="s">
        <v>140</v>
      </c>
      <c r="H10" s="8" t="s">
        <v>140</v>
      </c>
    </row>
    <row r="11" spans="1:8" ht="18.75">
      <c r="A11" s="5">
        <v>10</v>
      </c>
      <c r="B11" s="6" t="s">
        <v>21</v>
      </c>
      <c r="C11" s="6" t="s">
        <v>4</v>
      </c>
      <c r="D11" s="5" t="s">
        <v>20</v>
      </c>
      <c r="E11" s="9">
        <v>0.41462997799999995</v>
      </c>
      <c r="F11" s="12"/>
      <c r="G11" s="8" t="s">
        <v>140</v>
      </c>
      <c r="H11" s="8" t="s">
        <v>140</v>
      </c>
    </row>
    <row r="12" spans="1:8" ht="18.75">
      <c r="A12" s="5">
        <v>11</v>
      </c>
      <c r="B12" s="6" t="s">
        <v>22</v>
      </c>
      <c r="C12" s="6" t="s">
        <v>4</v>
      </c>
      <c r="D12" s="5" t="s">
        <v>23</v>
      </c>
      <c r="E12" s="9">
        <v>0.83016701299999995</v>
      </c>
      <c r="F12" s="12"/>
      <c r="G12" s="8" t="s">
        <v>140</v>
      </c>
      <c r="H12" s="8" t="s">
        <v>140</v>
      </c>
    </row>
    <row r="13" spans="1:8" ht="18.75">
      <c r="A13" s="5">
        <v>12</v>
      </c>
      <c r="B13" s="6" t="s">
        <v>24</v>
      </c>
      <c r="C13" s="6" t="s">
        <v>4</v>
      </c>
      <c r="D13" s="5" t="s">
        <v>25</v>
      </c>
      <c r="E13" s="9">
        <v>2.8856250999999999E-2</v>
      </c>
      <c r="F13" s="12"/>
      <c r="G13" s="8" t="s">
        <v>140</v>
      </c>
      <c r="H13" s="8" t="s">
        <v>140</v>
      </c>
    </row>
    <row r="14" spans="1:8" ht="18.75">
      <c r="A14" s="5">
        <v>13</v>
      </c>
      <c r="B14" s="6" t="s">
        <v>26</v>
      </c>
      <c r="C14" s="6" t="s">
        <v>4</v>
      </c>
      <c r="D14" s="5" t="s">
        <v>18</v>
      </c>
      <c r="E14" s="9">
        <v>2.2664640999999999E-2</v>
      </c>
      <c r="F14" s="12"/>
      <c r="G14" s="8" t="s">
        <v>140</v>
      </c>
      <c r="H14" s="8" t="s">
        <v>140</v>
      </c>
    </row>
    <row r="15" spans="1:8" ht="18.75">
      <c r="A15" s="5">
        <v>14</v>
      </c>
      <c r="B15" s="6" t="s">
        <v>27</v>
      </c>
      <c r="C15" s="6" t="s">
        <v>4</v>
      </c>
      <c r="D15" s="5" t="s">
        <v>20</v>
      </c>
      <c r="E15" s="9">
        <v>0.46248136799999995</v>
      </c>
      <c r="F15" s="12"/>
      <c r="G15" s="8" t="s">
        <v>140</v>
      </c>
      <c r="H15" s="8" t="s">
        <v>140</v>
      </c>
    </row>
    <row r="16" spans="1:8" ht="18.75">
      <c r="A16" s="5">
        <v>15</v>
      </c>
      <c r="B16" s="6" t="s">
        <v>28</v>
      </c>
      <c r="C16" s="6" t="s">
        <v>4</v>
      </c>
      <c r="D16" s="5" t="s">
        <v>29</v>
      </c>
      <c r="E16" s="9">
        <v>10.569752977</v>
      </c>
      <c r="F16" s="12"/>
      <c r="G16" s="8" t="s">
        <v>140</v>
      </c>
      <c r="H16" s="8" t="s">
        <v>140</v>
      </c>
    </row>
    <row r="17" spans="1:8" ht="18.75">
      <c r="A17" s="5">
        <v>16</v>
      </c>
      <c r="B17" s="6" t="s">
        <v>30</v>
      </c>
      <c r="C17" s="6" t="s">
        <v>4</v>
      </c>
      <c r="D17" s="5" t="s">
        <v>31</v>
      </c>
      <c r="E17" s="9">
        <v>0.46841134600000001</v>
      </c>
      <c r="F17" s="12"/>
      <c r="G17" s="8" t="s">
        <v>140</v>
      </c>
      <c r="H17" s="8" t="s">
        <v>140</v>
      </c>
    </row>
    <row r="18" spans="1:8" ht="18.75">
      <c r="A18" s="5">
        <v>17</v>
      </c>
      <c r="B18" s="6" t="s">
        <v>32</v>
      </c>
      <c r="C18" s="6" t="s">
        <v>4</v>
      </c>
      <c r="D18" s="5" t="s">
        <v>33</v>
      </c>
      <c r="E18" s="9">
        <v>0.55739388000000001</v>
      </c>
      <c r="F18" s="12"/>
      <c r="G18" s="8" t="s">
        <v>140</v>
      </c>
      <c r="H18" s="8" t="s">
        <v>140</v>
      </c>
    </row>
    <row r="19" spans="1:8" ht="18.75">
      <c r="A19" s="5">
        <v>18</v>
      </c>
      <c r="B19" s="6" t="s">
        <v>34</v>
      </c>
      <c r="C19" s="6" t="s">
        <v>4</v>
      </c>
      <c r="D19" s="5" t="s">
        <v>35</v>
      </c>
      <c r="E19" s="9">
        <v>0.122636353</v>
      </c>
      <c r="F19" s="12"/>
      <c r="G19" s="8" t="s">
        <v>140</v>
      </c>
      <c r="H19" s="8" t="s">
        <v>140</v>
      </c>
    </row>
    <row r="20" spans="1:8" ht="18.75">
      <c r="A20" s="5">
        <v>19</v>
      </c>
      <c r="B20" s="6" t="s">
        <v>36</v>
      </c>
      <c r="C20" s="6" t="s">
        <v>4</v>
      </c>
      <c r="D20" s="5" t="s">
        <v>37</v>
      </c>
      <c r="E20" s="9">
        <v>6.6160310999999999E-2</v>
      </c>
      <c r="F20" s="12"/>
      <c r="G20" s="8" t="s">
        <v>140</v>
      </c>
      <c r="H20" s="8" t="s">
        <v>140</v>
      </c>
    </row>
    <row r="21" spans="1:8" ht="18.75">
      <c r="A21" s="5">
        <v>20</v>
      </c>
      <c r="B21" s="6" t="s">
        <v>38</v>
      </c>
      <c r="C21" s="6" t="s">
        <v>4</v>
      </c>
      <c r="D21" s="5" t="s">
        <v>39</v>
      </c>
      <c r="E21" s="9">
        <v>9.1543668000000009E-2</v>
      </c>
      <c r="F21" s="12"/>
      <c r="G21" s="8" t="s">
        <v>140</v>
      </c>
      <c r="H21" s="8" t="s">
        <v>140</v>
      </c>
    </row>
    <row r="22" spans="1:8" ht="18.75">
      <c r="A22" s="5">
        <v>21</v>
      </c>
      <c r="B22" s="6" t="s">
        <v>40</v>
      </c>
      <c r="C22" s="6" t="s">
        <v>4</v>
      </c>
      <c r="D22" s="5" t="s">
        <v>20</v>
      </c>
      <c r="E22" s="9">
        <v>0.56753624800000002</v>
      </c>
      <c r="F22" s="12"/>
      <c r="G22" s="8" t="s">
        <v>140</v>
      </c>
      <c r="H22" s="8" t="s">
        <v>140</v>
      </c>
    </row>
    <row r="23" spans="1:8" ht="18.75">
      <c r="A23" s="5">
        <v>22</v>
      </c>
      <c r="B23" s="6" t="s">
        <v>41</v>
      </c>
      <c r="C23" s="6" t="s">
        <v>4</v>
      </c>
      <c r="D23" s="5" t="s">
        <v>25</v>
      </c>
      <c r="E23" s="9">
        <v>-1.6436950000000001E-3</v>
      </c>
      <c r="F23" s="12"/>
      <c r="G23" s="8" t="s">
        <v>140</v>
      </c>
      <c r="H23" s="8" t="s">
        <v>140</v>
      </c>
    </row>
    <row r="24" spans="1:8" ht="18.75">
      <c r="A24" s="5">
        <v>23</v>
      </c>
      <c r="B24" s="6" t="s">
        <v>42</v>
      </c>
      <c r="C24" s="6" t="s">
        <v>4</v>
      </c>
      <c r="D24" s="5" t="s">
        <v>43</v>
      </c>
      <c r="E24" s="9">
        <v>7.4657118999999994E-2</v>
      </c>
      <c r="F24" s="12"/>
      <c r="G24" s="8" t="s">
        <v>140</v>
      </c>
      <c r="H24" s="8" t="s">
        <v>140</v>
      </c>
    </row>
    <row r="25" spans="1:8" ht="18.75">
      <c r="A25" s="5">
        <v>24</v>
      </c>
      <c r="B25" s="6" t="s">
        <v>44</v>
      </c>
      <c r="C25" s="6" t="s">
        <v>4</v>
      </c>
      <c r="D25" s="5" t="s">
        <v>20</v>
      </c>
      <c r="E25" s="9">
        <v>2.2572029E-2</v>
      </c>
      <c r="F25" s="12"/>
      <c r="G25" s="8" t="s">
        <v>140</v>
      </c>
      <c r="H25" s="8" t="s">
        <v>140</v>
      </c>
    </row>
    <row r="26" spans="1:8" ht="18.75">
      <c r="A26" s="5">
        <v>25</v>
      </c>
      <c r="B26" s="6" t="s">
        <v>45</v>
      </c>
      <c r="C26" s="6" t="s">
        <v>4</v>
      </c>
      <c r="D26" s="5" t="s">
        <v>25</v>
      </c>
      <c r="E26" s="9">
        <v>5.0808871999999998E-2</v>
      </c>
      <c r="F26" s="12"/>
      <c r="G26" s="8" t="s">
        <v>140</v>
      </c>
      <c r="H26" s="8" t="s">
        <v>140</v>
      </c>
    </row>
    <row r="27" spans="1:8" ht="18.75">
      <c r="A27" s="5">
        <v>26</v>
      </c>
      <c r="B27" s="6" t="s">
        <v>46</v>
      </c>
      <c r="C27" s="6" t="s">
        <v>4</v>
      </c>
      <c r="D27" s="5" t="s">
        <v>47</v>
      </c>
      <c r="E27" s="9">
        <v>0.11100961699999999</v>
      </c>
      <c r="F27" s="12"/>
      <c r="G27" s="8" t="s">
        <v>140</v>
      </c>
      <c r="H27" s="8" t="s">
        <v>140</v>
      </c>
    </row>
    <row r="28" spans="1:8" ht="18.75">
      <c r="A28" s="5">
        <v>27</v>
      </c>
      <c r="B28" s="6" t="s">
        <v>48</v>
      </c>
      <c r="C28" s="6" t="s">
        <v>4</v>
      </c>
      <c r="D28" s="5" t="s">
        <v>49</v>
      </c>
      <c r="E28" s="9">
        <v>0.599448498</v>
      </c>
      <c r="F28" s="12"/>
      <c r="G28" s="8" t="s">
        <v>140</v>
      </c>
      <c r="H28" s="8" t="s">
        <v>140</v>
      </c>
    </row>
    <row r="29" spans="1:8" ht="18.75">
      <c r="A29" s="5">
        <v>28</v>
      </c>
      <c r="B29" s="6" t="s">
        <v>50</v>
      </c>
      <c r="C29" s="6" t="s">
        <v>4</v>
      </c>
      <c r="D29" s="5" t="s">
        <v>51</v>
      </c>
      <c r="E29" s="9">
        <v>1.6386165000000001E-2</v>
      </c>
      <c r="F29" s="12"/>
      <c r="G29" s="8" t="s">
        <v>140</v>
      </c>
      <c r="H29" s="8" t="s">
        <v>140</v>
      </c>
    </row>
    <row r="30" spans="1:8" ht="18.75">
      <c r="A30" s="5">
        <v>29</v>
      </c>
      <c r="B30" s="6" t="s">
        <v>52</v>
      </c>
      <c r="C30" s="6" t="s">
        <v>4</v>
      </c>
      <c r="D30" s="5" t="s">
        <v>53</v>
      </c>
      <c r="E30" s="9">
        <v>0.18961297499999999</v>
      </c>
      <c r="F30" s="12"/>
      <c r="G30" s="8" t="s">
        <v>140</v>
      </c>
      <c r="H30" s="8" t="s">
        <v>140</v>
      </c>
    </row>
    <row r="31" spans="1:8" ht="18.75">
      <c r="A31" s="5">
        <v>30</v>
      </c>
      <c r="B31" s="6" t="s">
        <v>54</v>
      </c>
      <c r="C31" s="6" t="s">
        <v>4</v>
      </c>
      <c r="D31" s="5" t="s">
        <v>25</v>
      </c>
      <c r="E31" s="9">
        <v>0.31776324500000003</v>
      </c>
      <c r="F31" s="12"/>
      <c r="G31" s="8" t="s">
        <v>140</v>
      </c>
      <c r="H31" s="8" t="s">
        <v>140</v>
      </c>
    </row>
    <row r="32" spans="1:8" ht="18.75">
      <c r="A32" s="5">
        <v>31</v>
      </c>
      <c r="B32" s="6" t="s">
        <v>55</v>
      </c>
      <c r="C32" s="6" t="s">
        <v>4</v>
      </c>
      <c r="D32" s="5" t="s">
        <v>13</v>
      </c>
      <c r="E32" s="9">
        <v>3.6611409000000004E-2</v>
      </c>
      <c r="F32" s="12"/>
      <c r="G32" s="8" t="s">
        <v>140</v>
      </c>
      <c r="H32" s="8" t="s">
        <v>140</v>
      </c>
    </row>
    <row r="33" spans="1:8" ht="18.75">
      <c r="A33" s="5">
        <v>32</v>
      </c>
      <c r="B33" s="6" t="s">
        <v>56</v>
      </c>
      <c r="C33" s="6" t="s">
        <v>4</v>
      </c>
      <c r="D33" s="5" t="s">
        <v>9</v>
      </c>
      <c r="E33" s="9">
        <v>7.7593875000000007E-2</v>
      </c>
      <c r="F33" s="12"/>
      <c r="G33" s="8" t="s">
        <v>140</v>
      </c>
      <c r="H33" s="8" t="s">
        <v>140</v>
      </c>
    </row>
    <row r="34" spans="1:8" ht="18.75">
      <c r="A34" s="5">
        <v>33</v>
      </c>
      <c r="B34" s="6" t="s">
        <v>57</v>
      </c>
      <c r="C34" s="6" t="s">
        <v>4</v>
      </c>
      <c r="D34" s="5" t="s">
        <v>25</v>
      </c>
      <c r="E34" s="9">
        <v>0.37040055399999999</v>
      </c>
      <c r="F34" s="12"/>
      <c r="G34" s="8" t="s">
        <v>140</v>
      </c>
      <c r="H34" s="8" t="s">
        <v>140</v>
      </c>
    </row>
    <row r="35" spans="1:8" ht="18.75">
      <c r="A35" s="5">
        <v>34</v>
      </c>
      <c r="B35" s="6" t="s">
        <v>58</v>
      </c>
      <c r="C35" s="6" t="s">
        <v>4</v>
      </c>
      <c r="D35" s="5" t="s">
        <v>25</v>
      </c>
      <c r="E35" s="9">
        <v>7.4713860999999993E-2</v>
      </c>
      <c r="F35" s="12"/>
      <c r="G35" s="8" t="s">
        <v>140</v>
      </c>
      <c r="H35" s="8" t="s">
        <v>140</v>
      </c>
    </row>
    <row r="36" spans="1:8" ht="18.75">
      <c r="A36" s="5">
        <v>35</v>
      </c>
      <c r="B36" s="6" t="s">
        <v>59</v>
      </c>
      <c r="C36" s="6" t="s">
        <v>4</v>
      </c>
      <c r="D36" s="5" t="s">
        <v>9</v>
      </c>
      <c r="E36" s="9">
        <v>7.699056E-2</v>
      </c>
      <c r="F36" s="12"/>
      <c r="G36" s="8" t="s">
        <v>140</v>
      </c>
      <c r="H36" s="8" t="s">
        <v>140</v>
      </c>
    </row>
    <row r="37" spans="1:8" ht="18.75">
      <c r="A37" s="5">
        <v>36</v>
      </c>
      <c r="B37" s="6" t="s">
        <v>60</v>
      </c>
      <c r="C37" s="6" t="s">
        <v>4</v>
      </c>
      <c r="D37" s="5" t="s">
        <v>61</v>
      </c>
      <c r="E37" s="9">
        <v>0.53679982500000001</v>
      </c>
      <c r="F37" s="12"/>
      <c r="G37" s="8" t="s">
        <v>140</v>
      </c>
      <c r="H37" s="8" t="s">
        <v>140</v>
      </c>
    </row>
    <row r="38" spans="1:8" ht="18.75">
      <c r="A38" s="5">
        <v>37</v>
      </c>
      <c r="B38" s="6" t="s">
        <v>62</v>
      </c>
      <c r="C38" s="6" t="s">
        <v>4</v>
      </c>
      <c r="D38" s="5" t="s">
        <v>63</v>
      </c>
      <c r="E38" s="9">
        <v>1.3724823000000001E-2</v>
      </c>
      <c r="F38" s="12"/>
      <c r="G38" s="8" t="s">
        <v>140</v>
      </c>
      <c r="H38" s="8" t="s">
        <v>140</v>
      </c>
    </row>
    <row r="39" spans="1:8" ht="18.75">
      <c r="A39" s="5">
        <v>38</v>
      </c>
      <c r="B39" s="6" t="s">
        <v>64</v>
      </c>
      <c r="C39" s="6" t="s">
        <v>4</v>
      </c>
      <c r="D39" s="5" t="s">
        <v>65</v>
      </c>
      <c r="E39" s="9">
        <v>3.7304291999999996E-2</v>
      </c>
      <c r="F39" s="12"/>
      <c r="G39" s="8" t="s">
        <v>140</v>
      </c>
      <c r="H39" s="8" t="s">
        <v>140</v>
      </c>
    </row>
    <row r="40" spans="1:8" ht="18.75">
      <c r="A40" s="5">
        <v>39</v>
      </c>
      <c r="B40" s="6" t="s">
        <v>66</v>
      </c>
      <c r="C40" s="6" t="s">
        <v>4</v>
      </c>
      <c r="D40" s="5" t="s">
        <v>65</v>
      </c>
      <c r="E40" s="9">
        <v>2.1277468000000001E-2</v>
      </c>
      <c r="F40" s="12"/>
      <c r="G40" s="8" t="s">
        <v>140</v>
      </c>
      <c r="H40" s="8" t="s">
        <v>140</v>
      </c>
    </row>
    <row r="41" spans="1:8" ht="18.75">
      <c r="A41" s="5">
        <v>40</v>
      </c>
      <c r="B41" s="6" t="s">
        <v>67</v>
      </c>
      <c r="C41" s="6" t="s">
        <v>4</v>
      </c>
      <c r="D41" s="5" t="s">
        <v>68</v>
      </c>
      <c r="E41" s="9">
        <v>0.153729533</v>
      </c>
      <c r="F41" s="12"/>
      <c r="G41" s="8" t="s">
        <v>140</v>
      </c>
      <c r="H41" s="8" t="s">
        <v>140</v>
      </c>
    </row>
    <row r="42" spans="1:8" ht="18.75">
      <c r="A42" s="5">
        <v>41</v>
      </c>
      <c r="B42" s="6" t="s">
        <v>69</v>
      </c>
      <c r="C42" s="6" t="s">
        <v>4</v>
      </c>
      <c r="D42" s="5" t="s">
        <v>70</v>
      </c>
      <c r="E42" s="9">
        <v>9.3199893000000006E-2</v>
      </c>
      <c r="F42" s="12"/>
      <c r="G42" s="8" t="s">
        <v>140</v>
      </c>
      <c r="H42" s="8" t="s">
        <v>140</v>
      </c>
    </row>
    <row r="43" spans="1:8" ht="18.75">
      <c r="A43" s="5">
        <v>42</v>
      </c>
      <c r="B43" s="6" t="s">
        <v>71</v>
      </c>
      <c r="C43" s="6" t="s">
        <v>4</v>
      </c>
      <c r="D43" s="5" t="s">
        <v>72</v>
      </c>
      <c r="E43" s="9">
        <v>6.4593867999999999E-2</v>
      </c>
      <c r="F43" s="12"/>
      <c r="G43" s="8" t="s">
        <v>140</v>
      </c>
      <c r="H43" s="8" t="s">
        <v>140</v>
      </c>
    </row>
    <row r="44" spans="1:8" ht="18.75">
      <c r="A44" s="5">
        <v>43</v>
      </c>
      <c r="B44" s="6" t="s">
        <v>73</v>
      </c>
      <c r="C44" s="6" t="s">
        <v>4</v>
      </c>
      <c r="D44" s="5" t="s">
        <v>74</v>
      </c>
      <c r="E44" s="9">
        <v>0.11202770300000001</v>
      </c>
      <c r="F44" s="12"/>
      <c r="G44" s="8" t="s">
        <v>140</v>
      </c>
      <c r="H44" s="8" t="s">
        <v>140</v>
      </c>
    </row>
    <row r="45" spans="1:8" ht="18.75">
      <c r="A45" s="5">
        <v>44</v>
      </c>
      <c r="B45" s="6" t="s">
        <v>75</v>
      </c>
      <c r="C45" s="6" t="s">
        <v>4</v>
      </c>
      <c r="D45" s="5" t="s">
        <v>76</v>
      </c>
      <c r="E45" s="9">
        <v>0.133099149</v>
      </c>
      <c r="F45" s="12"/>
      <c r="G45" s="8" t="s">
        <v>140</v>
      </c>
      <c r="H45" s="8" t="s">
        <v>140</v>
      </c>
    </row>
    <row r="46" spans="1:8" ht="18.75">
      <c r="A46" s="5">
        <v>45</v>
      </c>
      <c r="B46" s="6" t="s">
        <v>77</v>
      </c>
      <c r="C46" s="6" t="s">
        <v>4</v>
      </c>
      <c r="D46" s="5" t="s">
        <v>78</v>
      </c>
      <c r="E46" s="9">
        <v>1.785643402</v>
      </c>
      <c r="F46" s="12"/>
      <c r="G46" s="8" t="s">
        <v>140</v>
      </c>
      <c r="H46" s="8" t="s">
        <v>140</v>
      </c>
    </row>
    <row r="47" spans="1:8" ht="18.75">
      <c r="A47" s="5">
        <v>46</v>
      </c>
      <c r="B47" s="6" t="s">
        <v>79</v>
      </c>
      <c r="C47" s="6" t="s">
        <v>4</v>
      </c>
      <c r="D47" s="5" t="s">
        <v>78</v>
      </c>
      <c r="E47" s="9">
        <v>5.1881829999999997E-2</v>
      </c>
      <c r="F47" s="12"/>
      <c r="G47" s="8" t="s">
        <v>140</v>
      </c>
      <c r="H47" s="8" t="s">
        <v>140</v>
      </c>
    </row>
    <row r="48" spans="1:8" ht="18.75">
      <c r="A48" s="5">
        <v>47</v>
      </c>
      <c r="B48" s="6" t="s">
        <v>79</v>
      </c>
      <c r="C48" s="6" t="s">
        <v>4</v>
      </c>
      <c r="D48" s="5" t="s">
        <v>80</v>
      </c>
      <c r="E48" s="9">
        <v>8.3659786E-2</v>
      </c>
      <c r="F48" s="12"/>
      <c r="G48" s="8" t="s">
        <v>140</v>
      </c>
      <c r="H48" s="8" t="s">
        <v>140</v>
      </c>
    </row>
    <row r="49" spans="1:8" ht="18.75">
      <c r="A49" s="5">
        <v>48</v>
      </c>
      <c r="B49" s="6" t="s">
        <v>79</v>
      </c>
      <c r="C49" s="6" t="s">
        <v>4</v>
      </c>
      <c r="D49" s="5" t="s">
        <v>80</v>
      </c>
      <c r="E49" s="9">
        <v>5.1255240000000001E-2</v>
      </c>
      <c r="F49" s="12"/>
      <c r="G49" s="8" t="s">
        <v>140</v>
      </c>
      <c r="H49" s="8" t="s">
        <v>140</v>
      </c>
    </row>
    <row r="50" spans="1:8" ht="18.75">
      <c r="A50" s="5">
        <v>49</v>
      </c>
      <c r="B50" s="6" t="s">
        <v>79</v>
      </c>
      <c r="C50" s="6" t="s">
        <v>4</v>
      </c>
      <c r="D50" s="5" t="s">
        <v>15</v>
      </c>
      <c r="E50" s="9">
        <v>0.100001715</v>
      </c>
      <c r="F50" s="12"/>
      <c r="G50" s="8" t="s">
        <v>140</v>
      </c>
      <c r="H50" s="8" t="s">
        <v>140</v>
      </c>
    </row>
    <row r="51" spans="1:8" ht="18.75">
      <c r="A51" s="5">
        <v>50</v>
      </c>
      <c r="B51" s="6" t="s">
        <v>81</v>
      </c>
      <c r="C51" s="6" t="s">
        <v>4</v>
      </c>
      <c r="D51" s="5" t="s">
        <v>82</v>
      </c>
      <c r="E51" s="9">
        <v>3.0109144000000001E-2</v>
      </c>
      <c r="F51" s="12"/>
      <c r="G51" s="8" t="s">
        <v>140</v>
      </c>
      <c r="H51" s="8" t="s">
        <v>140</v>
      </c>
    </row>
    <row r="52" spans="1:8" ht="18.75">
      <c r="A52" s="5">
        <v>51</v>
      </c>
      <c r="B52" s="6" t="s">
        <v>83</v>
      </c>
      <c r="C52" s="6" t="s">
        <v>4</v>
      </c>
      <c r="D52" s="5" t="s">
        <v>25</v>
      </c>
      <c r="E52" s="9">
        <v>3.0042279999999998E-3</v>
      </c>
      <c r="F52" s="12"/>
      <c r="G52" s="8" t="s">
        <v>140</v>
      </c>
      <c r="H52" s="8" t="s">
        <v>140</v>
      </c>
    </row>
    <row r="53" spans="1:8" ht="18.75">
      <c r="A53" s="5">
        <v>52</v>
      </c>
      <c r="B53" s="6" t="s">
        <v>84</v>
      </c>
      <c r="C53" s="6" t="s">
        <v>4</v>
      </c>
      <c r="D53" s="5" t="s">
        <v>85</v>
      </c>
      <c r="E53" s="9">
        <v>3.2938507999999998E-2</v>
      </c>
      <c r="F53" s="12"/>
      <c r="G53" s="8" t="s">
        <v>140</v>
      </c>
      <c r="H53" s="8" t="s">
        <v>140</v>
      </c>
    </row>
    <row r="54" spans="1:8" ht="18.75">
      <c r="A54" s="5">
        <v>53</v>
      </c>
      <c r="B54" s="6" t="s">
        <v>86</v>
      </c>
      <c r="C54" s="6" t="s">
        <v>4</v>
      </c>
      <c r="D54" s="5" t="s">
        <v>74</v>
      </c>
      <c r="E54" s="9">
        <v>3.5264515999999996E-2</v>
      </c>
      <c r="F54" s="12"/>
      <c r="G54" s="8" t="s">
        <v>140</v>
      </c>
      <c r="H54" s="8" t="s">
        <v>140</v>
      </c>
    </row>
    <row r="55" spans="1:8" ht="18.75">
      <c r="A55" s="5">
        <v>54</v>
      </c>
      <c r="B55" s="6" t="s">
        <v>87</v>
      </c>
      <c r="C55" s="6" t="s">
        <v>4</v>
      </c>
      <c r="D55" s="5" t="s">
        <v>88</v>
      </c>
      <c r="E55" s="9">
        <v>0.283963778</v>
      </c>
      <c r="F55" s="12"/>
      <c r="G55" s="8" t="s">
        <v>140</v>
      </c>
      <c r="H55" s="8" t="s">
        <v>140</v>
      </c>
    </row>
    <row r="56" spans="1:8" ht="18.75">
      <c r="A56" s="5">
        <v>55</v>
      </c>
      <c r="B56" s="6" t="s">
        <v>89</v>
      </c>
      <c r="C56" s="6" t="s">
        <v>4</v>
      </c>
      <c r="D56" s="5" t="s">
        <v>25</v>
      </c>
      <c r="E56" s="9">
        <v>2.6008368E-2</v>
      </c>
      <c r="F56" s="12"/>
      <c r="G56" s="8" t="s">
        <v>140</v>
      </c>
      <c r="H56" s="8" t="s">
        <v>140</v>
      </c>
    </row>
    <row r="57" spans="1:8" ht="18.75">
      <c r="A57" s="5">
        <v>56</v>
      </c>
      <c r="B57" s="6" t="s">
        <v>90</v>
      </c>
      <c r="C57" s="6" t="s">
        <v>4</v>
      </c>
      <c r="D57" s="5" t="s">
        <v>91</v>
      </c>
      <c r="E57" s="9">
        <v>0.24653114199999998</v>
      </c>
      <c r="F57" s="12"/>
      <c r="G57" s="8" t="s">
        <v>140</v>
      </c>
      <c r="H57" s="8" t="s">
        <v>140</v>
      </c>
    </row>
    <row r="58" spans="1:8" ht="18.75">
      <c r="A58" s="5">
        <v>57</v>
      </c>
      <c r="B58" s="6" t="s">
        <v>92</v>
      </c>
      <c r="C58" s="6" t="s">
        <v>4</v>
      </c>
      <c r="D58" s="5" t="s">
        <v>93</v>
      </c>
      <c r="E58" s="9">
        <v>9.4150658999999998E-2</v>
      </c>
      <c r="F58" s="12"/>
      <c r="G58" s="8" t="s">
        <v>140</v>
      </c>
      <c r="H58" s="8" t="s">
        <v>140</v>
      </c>
    </row>
    <row r="59" spans="1:8" ht="18.75">
      <c r="A59" s="5">
        <v>58</v>
      </c>
      <c r="B59" s="6" t="s">
        <v>94</v>
      </c>
      <c r="C59" s="6" t="s">
        <v>4</v>
      </c>
      <c r="D59" s="5" t="s">
        <v>68</v>
      </c>
      <c r="E59" s="9">
        <v>-5.9475000000000002E-5</v>
      </c>
      <c r="F59" s="12"/>
      <c r="G59" s="8" t="s">
        <v>140</v>
      </c>
      <c r="H59" s="8" t="s">
        <v>140</v>
      </c>
    </row>
    <row r="60" spans="1:8" ht="18.75">
      <c r="A60" s="5">
        <v>59</v>
      </c>
      <c r="B60" s="6" t="s">
        <v>95</v>
      </c>
      <c r="C60" s="6" t="s">
        <v>4</v>
      </c>
      <c r="D60" s="5" t="s">
        <v>96</v>
      </c>
      <c r="E60" s="9">
        <v>0.14314670200000001</v>
      </c>
      <c r="F60" s="12"/>
      <c r="G60" s="8" t="s">
        <v>140</v>
      </c>
      <c r="H60" s="8" t="s">
        <v>140</v>
      </c>
    </row>
    <row r="61" spans="1:8" ht="18.75">
      <c r="A61" s="5">
        <v>60</v>
      </c>
      <c r="B61" s="6" t="s">
        <v>97</v>
      </c>
      <c r="C61" s="6" t="s">
        <v>4</v>
      </c>
      <c r="D61" s="5" t="s">
        <v>96</v>
      </c>
      <c r="E61" s="9">
        <v>5.6494469999999998E-2</v>
      </c>
      <c r="F61" s="12"/>
      <c r="G61" s="8" t="s">
        <v>140</v>
      </c>
      <c r="H61" s="8" t="s">
        <v>140</v>
      </c>
    </row>
    <row r="62" spans="1:8" ht="18.75">
      <c r="A62" s="5">
        <v>61</v>
      </c>
      <c r="B62" s="6" t="s">
        <v>98</v>
      </c>
      <c r="C62" s="6" t="s">
        <v>4</v>
      </c>
      <c r="D62" s="5" t="s">
        <v>99</v>
      </c>
      <c r="E62" s="9">
        <v>7.311039200000001E-2</v>
      </c>
      <c r="F62" s="12"/>
      <c r="G62" s="8" t="s">
        <v>140</v>
      </c>
      <c r="H62" s="8" t="s">
        <v>140</v>
      </c>
    </row>
    <row r="63" spans="1:8" ht="18.75">
      <c r="A63" s="5">
        <v>62</v>
      </c>
      <c r="B63" s="6" t="s">
        <v>100</v>
      </c>
      <c r="C63" s="6" t="s">
        <v>4</v>
      </c>
      <c r="D63" s="5" t="s">
        <v>99</v>
      </c>
      <c r="E63" s="9">
        <v>0.12386035500000001</v>
      </c>
      <c r="F63" s="12"/>
      <c r="G63" s="8" t="s">
        <v>140</v>
      </c>
      <c r="H63" s="8" t="s">
        <v>140</v>
      </c>
    </row>
    <row r="64" spans="1:8" ht="18.75">
      <c r="A64" s="5">
        <v>63</v>
      </c>
      <c r="B64" s="6" t="s">
        <v>101</v>
      </c>
      <c r="C64" s="6" t="s">
        <v>4</v>
      </c>
      <c r="D64" s="5" t="s">
        <v>102</v>
      </c>
      <c r="E64" s="9">
        <v>0.11895972099999999</v>
      </c>
      <c r="F64" s="12"/>
      <c r="G64" s="8" t="s">
        <v>140</v>
      </c>
      <c r="H64" s="8" t="s">
        <v>140</v>
      </c>
    </row>
    <row r="65" spans="1:8" ht="18.75">
      <c r="A65" s="5">
        <v>64</v>
      </c>
      <c r="B65" s="6" t="s">
        <v>103</v>
      </c>
      <c r="C65" s="6" t="s">
        <v>4</v>
      </c>
      <c r="D65" s="5" t="s">
        <v>102</v>
      </c>
      <c r="E65" s="9">
        <v>5.5564310999999998E-2</v>
      </c>
      <c r="F65" s="12"/>
      <c r="G65" s="8" t="s">
        <v>140</v>
      </c>
      <c r="H65" s="8" t="s">
        <v>140</v>
      </c>
    </row>
    <row r="66" spans="1:8" ht="18.75">
      <c r="A66" s="5">
        <v>65</v>
      </c>
      <c r="B66" s="6" t="s">
        <v>104</v>
      </c>
      <c r="C66" s="6" t="s">
        <v>4</v>
      </c>
      <c r="D66" s="5" t="s">
        <v>105</v>
      </c>
      <c r="E66" s="9">
        <v>7.3553603000000009E-2</v>
      </c>
      <c r="F66" s="12"/>
      <c r="G66" s="8" t="s">
        <v>140</v>
      </c>
      <c r="H66" s="8" t="s">
        <v>140</v>
      </c>
    </row>
    <row r="67" spans="1:8" ht="18.75">
      <c r="A67" s="5">
        <v>66</v>
      </c>
      <c r="B67" s="6" t="s">
        <v>106</v>
      </c>
      <c r="C67" s="6" t="s">
        <v>4</v>
      </c>
      <c r="D67" s="5" t="s">
        <v>107</v>
      </c>
      <c r="E67" s="9">
        <v>5.8898327E-2</v>
      </c>
      <c r="F67" s="12"/>
      <c r="G67" s="8" t="s">
        <v>140</v>
      </c>
      <c r="H67" s="8" t="s">
        <v>140</v>
      </c>
    </row>
    <row r="68" spans="1:8" ht="18.75">
      <c r="A68" s="5">
        <v>67</v>
      </c>
      <c r="B68" s="6" t="s">
        <v>108</v>
      </c>
      <c r="C68" s="6" t="s">
        <v>4</v>
      </c>
      <c r="D68" s="5" t="s">
        <v>93</v>
      </c>
      <c r="E68" s="9">
        <v>9.4771152999999997E-2</v>
      </c>
      <c r="F68" s="12"/>
      <c r="G68" s="8" t="s">
        <v>140</v>
      </c>
      <c r="H68" s="8" t="s">
        <v>140</v>
      </c>
    </row>
    <row r="69" spans="1:8" ht="18.75">
      <c r="A69" s="5">
        <v>68</v>
      </c>
      <c r="B69" s="6" t="s">
        <v>109</v>
      </c>
      <c r="C69" s="6" t="s">
        <v>4</v>
      </c>
      <c r="D69" s="5" t="s">
        <v>110</v>
      </c>
      <c r="E69" s="9">
        <v>9.9051070000000015E-3</v>
      </c>
      <c r="F69" s="12"/>
      <c r="G69" s="8" t="s">
        <v>140</v>
      </c>
      <c r="H69" s="8" t="s">
        <v>140</v>
      </c>
    </row>
    <row r="70" spans="1:8" ht="18.75">
      <c r="A70" s="5">
        <v>69</v>
      </c>
      <c r="B70" s="6" t="s">
        <v>111</v>
      </c>
      <c r="C70" s="6" t="s">
        <v>4</v>
      </c>
      <c r="D70" s="5" t="s">
        <v>76</v>
      </c>
      <c r="E70" s="9">
        <v>8.9182454000000008E-2</v>
      </c>
      <c r="F70" s="12"/>
      <c r="G70" s="8" t="s">
        <v>140</v>
      </c>
      <c r="H70" s="8" t="s">
        <v>140</v>
      </c>
    </row>
    <row r="71" spans="1:8" ht="18.75">
      <c r="A71" s="5">
        <v>70</v>
      </c>
      <c r="B71" s="6" t="s">
        <v>112</v>
      </c>
      <c r="C71" s="6" t="s">
        <v>4</v>
      </c>
      <c r="D71" s="5" t="s">
        <v>72</v>
      </c>
      <c r="E71" s="9">
        <v>0.30648836800000001</v>
      </c>
      <c r="F71" s="12"/>
      <c r="G71" s="8" t="s">
        <v>140</v>
      </c>
      <c r="H71" s="8" t="s">
        <v>140</v>
      </c>
    </row>
    <row r="72" spans="1:8" ht="18.75">
      <c r="A72" s="5">
        <v>71</v>
      </c>
      <c r="B72" s="6" t="s">
        <v>113</v>
      </c>
      <c r="C72" s="6" t="s">
        <v>4</v>
      </c>
      <c r="D72" s="5" t="s">
        <v>114</v>
      </c>
      <c r="E72" s="9">
        <v>1.0176586999999999E-2</v>
      </c>
      <c r="F72" s="12"/>
      <c r="G72" s="8" t="s">
        <v>140</v>
      </c>
      <c r="H72" s="8" t="s">
        <v>140</v>
      </c>
    </row>
    <row r="73" spans="1:8" ht="18.75">
      <c r="A73" s="5">
        <v>72</v>
      </c>
      <c r="B73" s="6" t="s">
        <v>115</v>
      </c>
      <c r="C73" s="6" t="s">
        <v>4</v>
      </c>
      <c r="D73" s="5" t="s">
        <v>47</v>
      </c>
      <c r="E73" s="9">
        <v>5.3924096999999997E-2</v>
      </c>
      <c r="F73" s="12"/>
      <c r="G73" s="8" t="s">
        <v>140</v>
      </c>
      <c r="H73" s="8" t="s">
        <v>140</v>
      </c>
    </row>
    <row r="74" spans="1:8" ht="18.75">
      <c r="A74" s="5">
        <v>73</v>
      </c>
      <c r="B74" s="6" t="s">
        <v>116</v>
      </c>
      <c r="C74" s="6" t="s">
        <v>4</v>
      </c>
      <c r="D74" s="5" t="s">
        <v>47</v>
      </c>
      <c r="E74" s="9">
        <v>1.0645282000000001E-2</v>
      </c>
      <c r="F74" s="12"/>
      <c r="G74" s="8" t="s">
        <v>140</v>
      </c>
      <c r="H74" s="8" t="s">
        <v>140</v>
      </c>
    </row>
    <row r="75" spans="1:8" ht="18.75">
      <c r="A75" s="5">
        <v>74</v>
      </c>
      <c r="B75" s="6" t="s">
        <v>117</v>
      </c>
      <c r="C75" s="6" t="s">
        <v>4</v>
      </c>
      <c r="D75" s="5" t="s">
        <v>118</v>
      </c>
      <c r="E75" s="9">
        <v>5.6288895999999998E-2</v>
      </c>
      <c r="F75" s="12"/>
      <c r="G75" s="8" t="s">
        <v>140</v>
      </c>
      <c r="H75" s="8" t="s">
        <v>140</v>
      </c>
    </row>
    <row r="76" spans="1:8" ht="18.75">
      <c r="A76" s="5">
        <v>75</v>
      </c>
      <c r="B76" s="6" t="s">
        <v>119</v>
      </c>
      <c r="C76" s="6" t="s">
        <v>4</v>
      </c>
      <c r="D76" s="5" t="s">
        <v>13</v>
      </c>
      <c r="E76" s="9">
        <v>1.1642508999999999E-2</v>
      </c>
      <c r="F76" s="12"/>
      <c r="G76" s="8" t="s">
        <v>140</v>
      </c>
      <c r="H76" s="8" t="s">
        <v>140</v>
      </c>
    </row>
    <row r="77" spans="1:8" ht="18.75">
      <c r="A77" s="5">
        <v>76</v>
      </c>
      <c r="B77" s="6" t="s">
        <v>120</v>
      </c>
      <c r="C77" s="6" t="s">
        <v>4</v>
      </c>
      <c r="D77" s="5" t="s">
        <v>74</v>
      </c>
      <c r="E77" s="9">
        <v>2.7945408000000001E-2</v>
      </c>
      <c r="F77" s="12"/>
      <c r="G77" s="8" t="s">
        <v>140</v>
      </c>
      <c r="H77" s="8" t="s">
        <v>140</v>
      </c>
    </row>
    <row r="78" spans="1:8" ht="18.75">
      <c r="A78" s="5">
        <v>77</v>
      </c>
      <c r="B78" s="6" t="s">
        <v>121</v>
      </c>
      <c r="C78" s="6" t="s">
        <v>4</v>
      </c>
      <c r="D78" s="5" t="s">
        <v>118</v>
      </c>
      <c r="E78" s="9">
        <v>5.7375069999999993E-2</v>
      </c>
      <c r="F78" s="12"/>
      <c r="G78" s="8" t="s">
        <v>140</v>
      </c>
      <c r="H78" s="8" t="s">
        <v>140</v>
      </c>
    </row>
    <row r="79" spans="1:8" ht="18.75">
      <c r="A79" s="5">
        <v>78</v>
      </c>
      <c r="B79" s="6" t="s">
        <v>122</v>
      </c>
      <c r="C79" s="6" t="s">
        <v>4</v>
      </c>
      <c r="D79" s="5" t="s">
        <v>107</v>
      </c>
      <c r="E79" s="9">
        <v>2.6974851000000001E-2</v>
      </c>
      <c r="F79" s="12"/>
      <c r="G79" s="8" t="s">
        <v>140</v>
      </c>
      <c r="H79" s="8" t="s">
        <v>140</v>
      </c>
    </row>
    <row r="80" spans="1:8" ht="18.75">
      <c r="A80" s="5">
        <v>79</v>
      </c>
      <c r="B80" s="6" t="s">
        <v>123</v>
      </c>
      <c r="C80" s="6" t="s">
        <v>4</v>
      </c>
      <c r="D80" s="5" t="s">
        <v>114</v>
      </c>
      <c r="E80" s="9">
        <v>1.1126233000000001E-2</v>
      </c>
      <c r="F80" s="12"/>
      <c r="G80" s="8" t="s">
        <v>140</v>
      </c>
      <c r="H80" s="8" t="s">
        <v>140</v>
      </c>
    </row>
    <row r="81" spans="1:8" ht="18.75">
      <c r="A81" s="5">
        <v>80</v>
      </c>
      <c r="B81" s="6" t="s">
        <v>124</v>
      </c>
      <c r="C81" s="6" t="s">
        <v>4</v>
      </c>
      <c r="D81" s="5" t="s">
        <v>15</v>
      </c>
      <c r="E81" s="9">
        <v>6.2108159999999996E-2</v>
      </c>
      <c r="F81" s="12"/>
      <c r="G81" s="8" t="s">
        <v>140</v>
      </c>
      <c r="H81" s="8" t="s">
        <v>140</v>
      </c>
    </row>
    <row r="82" spans="1:8" ht="18.75">
      <c r="A82" s="5">
        <v>81</v>
      </c>
      <c r="B82" s="6" t="s">
        <v>125</v>
      </c>
      <c r="C82" s="6" t="s">
        <v>4</v>
      </c>
      <c r="D82" s="5" t="s">
        <v>126</v>
      </c>
      <c r="E82" s="9">
        <v>1.4616675000000001E-2</v>
      </c>
      <c r="F82" s="12"/>
      <c r="G82" s="8" t="s">
        <v>140</v>
      </c>
      <c r="H82" s="8" t="s">
        <v>140</v>
      </c>
    </row>
    <row r="83" spans="1:8" ht="18.75">
      <c r="A83" s="5">
        <v>82</v>
      </c>
      <c r="B83" s="6" t="s">
        <v>127</v>
      </c>
      <c r="C83" s="6" t="s">
        <v>4</v>
      </c>
      <c r="D83" s="5" t="s">
        <v>29</v>
      </c>
      <c r="E83" s="9">
        <v>0.26139412900000003</v>
      </c>
      <c r="F83" s="12"/>
      <c r="G83" s="8" t="s">
        <v>140</v>
      </c>
      <c r="H83" s="8" t="s">
        <v>140</v>
      </c>
    </row>
    <row r="84" spans="1:8" ht="18.75">
      <c r="A84" s="5">
        <v>83</v>
      </c>
      <c r="B84" s="6" t="s">
        <v>128</v>
      </c>
      <c r="C84" s="6" t="s">
        <v>4</v>
      </c>
      <c r="D84" s="5" t="s">
        <v>88</v>
      </c>
      <c r="E84" s="9">
        <v>4.7696609000000001E-2</v>
      </c>
      <c r="F84" s="12"/>
      <c r="G84" s="8" t="s">
        <v>140</v>
      </c>
      <c r="H84" s="8" t="s">
        <v>140</v>
      </c>
    </row>
    <row r="85" spans="1:8" ht="18.75">
      <c r="A85" s="5">
        <v>84</v>
      </c>
      <c r="B85" s="6" t="s">
        <v>129</v>
      </c>
      <c r="C85" s="6" t="s">
        <v>4</v>
      </c>
      <c r="D85" s="5" t="s">
        <v>88</v>
      </c>
      <c r="E85" s="9">
        <v>1.8184685999999999E-2</v>
      </c>
      <c r="F85" s="12"/>
      <c r="G85" s="8" t="s">
        <v>140</v>
      </c>
      <c r="H85" s="8" t="s">
        <v>140</v>
      </c>
    </row>
    <row r="86" spans="1:8" ht="18.75">
      <c r="A86" s="5">
        <v>85</v>
      </c>
      <c r="B86" s="6" t="s">
        <v>130</v>
      </c>
      <c r="C86" s="6" t="s">
        <v>4</v>
      </c>
      <c r="D86" s="5" t="s">
        <v>88</v>
      </c>
      <c r="E86" s="9">
        <v>5.8433487999999999E-2</v>
      </c>
      <c r="F86" s="12"/>
      <c r="G86" s="8" t="s">
        <v>140</v>
      </c>
      <c r="H86" s="8" t="s">
        <v>140</v>
      </c>
    </row>
    <row r="87" spans="1:8" ht="18.75">
      <c r="A87" s="5">
        <v>86</v>
      </c>
      <c r="B87" s="6" t="s">
        <v>131</v>
      </c>
      <c r="C87" s="6" t="s">
        <v>4</v>
      </c>
      <c r="D87" s="5" t="s">
        <v>91</v>
      </c>
      <c r="E87" s="9">
        <v>7.3191484000000001E-2</v>
      </c>
      <c r="F87" s="12"/>
      <c r="G87" s="8" t="s">
        <v>140</v>
      </c>
      <c r="H87" s="8" t="s">
        <v>140</v>
      </c>
    </row>
    <row r="88" spans="1:8" ht="18.75">
      <c r="A88" s="5">
        <v>87</v>
      </c>
      <c r="B88" s="6" t="s">
        <v>132</v>
      </c>
      <c r="C88" s="6" t="s">
        <v>4</v>
      </c>
      <c r="D88" s="5" t="s">
        <v>133</v>
      </c>
      <c r="E88" s="9">
        <v>6.8380770999999993E-2</v>
      </c>
      <c r="F88" s="12"/>
      <c r="G88" s="8" t="s">
        <v>140</v>
      </c>
      <c r="H88" s="8" t="s">
        <v>140</v>
      </c>
    </row>
    <row r="89" spans="1:8" ht="18.75">
      <c r="A89" s="5">
        <v>88</v>
      </c>
      <c r="B89" s="6" t="s">
        <v>134</v>
      </c>
      <c r="C89" s="6" t="s">
        <v>4</v>
      </c>
      <c r="D89" s="5" t="s">
        <v>114</v>
      </c>
      <c r="E89" s="9">
        <v>8.8859100000000003E-3</v>
      </c>
      <c r="F89" s="12"/>
      <c r="G89" s="8" t="s">
        <v>140</v>
      </c>
      <c r="H89" s="8" t="s">
        <v>140</v>
      </c>
    </row>
  </sheetData>
  <pageMargins left="0.7" right="0.7" top="0.75" bottom="0.75" header="0.3" footer="0.3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CGM MASTER PLAN &amp; LINES12-13</vt:lpstr>
      <vt:lpstr>' CGM MASTER PLAN &amp; LINES12-13'!Print_Titles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2021-10-03T09:48:23Z</cp:lastPrinted>
  <dcterms:created xsi:type="dcterms:W3CDTF">2021-07-03T04:35:14Z</dcterms:created>
  <dcterms:modified xsi:type="dcterms:W3CDTF">2021-10-03T09:48:36Z</dcterms:modified>
</cp:coreProperties>
</file>